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40" windowHeight="12600"/>
  </bookViews>
  <sheets>
    <sheet name="Диализ_2023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Диализ_2023!$A$15:$J$62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J59" i="1" l="1"/>
  <c r="J58" i="1"/>
  <c r="J57" i="1"/>
  <c r="J54" i="1"/>
  <c r="J53" i="1"/>
  <c r="J52" i="1"/>
  <c r="J49" i="1"/>
  <c r="J46" i="1"/>
  <c r="J43" i="1"/>
  <c r="J40" i="1"/>
  <c r="J39" i="1"/>
  <c r="J37" i="1"/>
  <c r="J36" i="1"/>
  <c r="J35" i="1"/>
  <c r="J34" i="1"/>
  <c r="J33" i="1"/>
  <c r="J30" i="1"/>
  <c r="J29" i="1"/>
  <c r="J28" i="1"/>
  <c r="J27" i="1"/>
  <c r="J26" i="1"/>
  <c r="J24" i="1"/>
  <c r="J23" i="1"/>
  <c r="J21" i="1"/>
  <c r="J20" i="1"/>
  <c r="J19" i="1"/>
  <c r="H49" i="1"/>
  <c r="H60" i="1" l="1"/>
  <c r="H61" i="1" s="1"/>
  <c r="H55" i="1"/>
  <c r="H56" i="1" s="1"/>
  <c r="J55" i="1"/>
  <c r="J56" i="1" s="1"/>
  <c r="H50" i="1"/>
  <c r="H51" i="1" s="1"/>
  <c r="J50" i="1"/>
  <c r="J51" i="1" s="1"/>
  <c r="H48" i="1"/>
  <c r="H47" i="1"/>
  <c r="J47" i="1"/>
  <c r="J48" i="1" s="1"/>
  <c r="H44" i="1"/>
  <c r="H45" i="1" s="1"/>
  <c r="J44" i="1"/>
  <c r="J45" i="1" s="1"/>
  <c r="H38" i="1"/>
  <c r="H42" i="1" s="1"/>
  <c r="H31" i="1"/>
  <c r="H24" i="1"/>
  <c r="H25" i="1" s="1"/>
  <c r="H22" i="1"/>
  <c r="H17" i="1"/>
  <c r="H18" i="1" s="1"/>
  <c r="J16" i="1"/>
  <c r="J17" i="1" s="1"/>
  <c r="J18" i="1" s="1"/>
  <c r="J38" i="1" l="1"/>
  <c r="J42" i="1" s="1"/>
  <c r="J60" i="1"/>
  <c r="J61" i="1" s="1"/>
  <c r="J22" i="1"/>
  <c r="H32" i="1"/>
  <c r="H62" i="1" s="1"/>
  <c r="J25" i="1"/>
  <c r="J31" i="1"/>
  <c r="J32" i="1" l="1"/>
  <c r="J62" i="1" s="1"/>
</calcChain>
</file>

<file path=xl/sharedStrings.xml><?xml version="1.0" encoding="utf-8"?>
<sst xmlns="http://schemas.openxmlformats.org/spreadsheetml/2006/main" count="142" uniqueCount="68">
  <si>
    <t>Приложение № 3</t>
  </si>
  <si>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</si>
  <si>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</si>
  <si>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</si>
  <si>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Кировской области от 29.12.2022 № 21/12</t>
  </si>
  <si>
    <t>Распределение объемов и финансовых средств на оказание услуг проведения заместительной почечной терапии методами диализа на 2023 год</t>
  </si>
  <si>
    <t>№ п/п</t>
  </si>
  <si>
    <t>Медицинская организация</t>
  </si>
  <si>
    <t>Условия оказания медицинской помощи</t>
  </si>
  <si>
    <t>Код услуги</t>
  </si>
  <si>
    <t>Единица оплаты</t>
  </si>
  <si>
    <t>Плановый объем (услуги)</t>
  </si>
  <si>
    <t>Тариф с РК (руб.)</t>
  </si>
  <si>
    <t xml:space="preserve">Сумма затрат (руб.) </t>
  </si>
  <si>
    <t>КОГБУЗ "Инфекционная клиническая больница"</t>
  </si>
  <si>
    <t>Стационар</t>
  </si>
  <si>
    <t>A18.05.011.002</t>
  </si>
  <si>
    <t>Гемодиафильтрация продолжительная</t>
  </si>
  <si>
    <t>Стационар Итог</t>
  </si>
  <si>
    <t>КОГБУЗ "Инфекционная клиническая больница" Итог</t>
  </si>
  <si>
    <t>КОГБУЗ "КОКБ"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</si>
  <si>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</si>
  <si>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</si>
  <si>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</si>
  <si>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</si>
  <si>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</si>
  <si>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</si>
  <si>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</si>
  <si>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 xml:space="preserve">Гемодиализ интермиттирующий высокопоточный 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</si>
  <si>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</si>
  <si>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</si>
  <si>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</si>
  <si>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</si>
  <si>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</si>
  <si>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</si>
  <si>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</si>
  <si>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</si>
  <si>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</si>
  <si>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</si>
  <si>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</si>
  <si>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КОГБУЗ "КОКБ" Итог</t>
  </si>
  <si>
    <t>КОГБУЗ "Кировская областная детская клиническая больница"</t>
  </si>
  <si>
    <t>A18.05.002.005</t>
  </si>
  <si>
    <t>Гемодиализ продолжительный</t>
  </si>
  <si>
    <t>A18.05.002.002</t>
  </si>
  <si>
    <t>Гемодиализ интермиттирующий низкопоточный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</si>
  <si>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</si>
  <si>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</si>
  <si>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</si>
  <si>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</si>
  <si>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A18.05.003.002</t>
  </si>
  <si>
    <t>Гемофильтрация крови продолжительная</t>
  </si>
  <si>
    <t>КОГКБУЗ "Центр травматологии, ортопедии и нейрохирургии" Итог</t>
  </si>
  <si>
    <t>Нефросовет</t>
  </si>
  <si>
    <t>Нефросовет Итог</t>
  </si>
  <si>
    <t>КОГБУЗ "КОНД"</t>
  </si>
  <si>
    <t>КОГБУЗ "КОНД" Итог</t>
  </si>
  <si>
    <t>КОГКБУЗ "Больница скорой медицинской помощи"</t>
  </si>
  <si>
    <t>КОГКБУЗ "Больница скорой медицинской помощи" Итог</t>
  </si>
  <si>
    <t>Общий итог</t>
  </si>
  <si>
    <t>сутки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</si>
  <si>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</si>
  <si>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</si>
  <si>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 xml:space="preserve">Наименование услуги
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</si>
  <si>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</si>
  <si>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</si>
  <si>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Приложение № 1</t>
  </si>
  <si>
    <t>Кировской области от 28.07.2023 № 10/7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</si>
</sst>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6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6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27" fillId="37" borderId="0" applyNumberFormat="0" applyBorder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9" fillId="55" borderId="23" applyNumberFormat="0" applyAlignment="0" applyProtection="0"/>
    <xf numFmtId="164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8" borderId="0" applyNumberFormat="0" applyBorder="0" applyAlignment="0" applyProtection="0"/>
    <xf numFmtId="0" fontId="33" fillId="0" borderId="24" applyNumberFormat="0" applyFill="0" applyAlignment="0" applyProtection="0"/>
    <xf numFmtId="0" fontId="34" fillId="0" borderId="25" applyNumberFormat="0" applyFill="0" applyAlignment="0" applyProtection="0"/>
    <xf numFmtId="0" fontId="35" fillId="0" borderId="26" applyNumberFormat="0" applyFill="0" applyAlignment="0" applyProtection="0"/>
    <xf numFmtId="0" fontId="35" fillId="0" borderId="0" applyNumberFormat="0" applyFill="0" applyBorder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7" fillId="0" borderId="27" applyNumberFormat="0" applyFill="0" applyAlignment="0" applyProtection="0"/>
    <xf numFmtId="0" fontId="38" fillId="56" borderId="0" applyNumberFormat="0" applyBorder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24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25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26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5" borderId="23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6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3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/>
    <xf numFmtId="0" fontId="46" fillId="0" borderId="0"/>
    <xf numFmtId="0" fontId="48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30" fillId="0" borderId="0"/>
    <xf numFmtId="0" fontId="49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2" fillId="0" borderId="0"/>
    <xf numFmtId="0" fontId="39" fillId="0" borderId="0"/>
    <xf numFmtId="0" fontId="52" fillId="0" borderId="0"/>
    <xf numFmtId="0" fontId="45" fillId="0" borderId="0"/>
    <xf numFmtId="0" fontId="50" fillId="0" borderId="0"/>
    <xf numFmtId="0" fontId="49" fillId="0" borderId="0"/>
    <xf numFmtId="0" fontId="46" fillId="0" borderId="0"/>
    <xf numFmtId="0" fontId="2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46" fillId="57" borderId="28" applyNumberFormat="0" applyFont="0" applyAlignment="0" applyProtection="0"/>
    <xf numFmtId="0" fontId="46" fillId="57" borderId="28" applyNumberFormat="0" applyFont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2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8" borderId="0" applyNumberFormat="0" applyBorder="0" applyAlignment="0" applyProtection="0"/>
  </cellStyleXfs>
  <cellXfs count="62">
    <xf numFmtId="0" fontId="0" fillId="0" borderId="0" xfId="0"/>
    <xf numFmtId="0" fontId="17" fillId="0" borderId="0" xfId="0" applyFont="1" applyAlignment="1">
      <alignment vertical="top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center" vertical="top"/>
    </xf>
    <xf numFmtId="3" fontId="18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/>
    </xf>
    <xf numFmtId="4" fontId="19" fillId="0" borderId="0" xfId="0" applyNumberFormat="1" applyFont="1" applyAlignment="1">
      <alignment horizontal="right" vertical="top"/>
    </xf>
    <xf numFmtId="3" fontId="19" fillId="0" borderId="0" xfId="0" applyNumberFormat="1" applyFont="1" applyFill="1" applyAlignment="1">
      <alignment horizontal="left" vertical="top"/>
    </xf>
    <xf numFmtId="4" fontId="20" fillId="0" borderId="0" xfId="0" applyNumberFormat="1" applyFont="1" applyAlignment="1">
      <alignment horizontal="left" vertical="top"/>
    </xf>
    <xf numFmtId="3" fontId="21" fillId="0" borderId="0" xfId="0" applyNumberFormat="1" applyFont="1" applyAlignment="1">
      <alignment horizontal="center" vertical="top" wrapText="1"/>
    </xf>
    <xf numFmtId="4" fontId="21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vertical="top"/>
    </xf>
    <xf numFmtId="0" fontId="23" fillId="0" borderId="10" xfId="0" applyFont="1" applyFill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3" fontId="23" fillId="0" borderId="12" xfId="0" applyNumberFormat="1" applyFont="1" applyFill="1" applyBorder="1" applyAlignment="1">
      <alignment horizontal="center" vertical="top" wrapText="1"/>
    </xf>
    <xf numFmtId="4" fontId="23" fillId="0" borderId="12" xfId="0" applyNumberFormat="1" applyFont="1" applyFill="1" applyBorder="1" applyAlignment="1">
      <alignment horizontal="center" vertical="top" wrapText="1"/>
    </xf>
    <xf numFmtId="4" fontId="24" fillId="0" borderId="12" xfId="0" applyNumberFormat="1" applyFont="1" applyFill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/>
    </xf>
    <xf numFmtId="0" fontId="18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top"/>
    </xf>
    <xf numFmtId="0" fontId="18" fillId="0" borderId="14" xfId="0" applyFont="1" applyBorder="1" applyAlignment="1">
      <alignment vertical="top"/>
    </xf>
    <xf numFmtId="0" fontId="18" fillId="0" borderId="14" xfId="0" applyFont="1" applyBorder="1" applyAlignment="1">
      <alignment vertical="top" wrapText="1"/>
    </xf>
    <xf numFmtId="3" fontId="18" fillId="0" borderId="12" xfId="0" applyNumberFormat="1" applyFont="1" applyBorder="1" applyAlignment="1">
      <alignment vertical="top" wrapText="1"/>
    </xf>
    <xf numFmtId="4" fontId="18" fillId="0" borderId="12" xfId="0" applyNumberFormat="1" applyFont="1" applyBorder="1" applyAlignment="1">
      <alignment vertical="top" wrapText="1"/>
    </xf>
    <xf numFmtId="4" fontId="18" fillId="0" borderId="12" xfId="0" applyNumberFormat="1" applyFont="1" applyBorder="1" applyAlignment="1">
      <alignment vertical="top"/>
    </xf>
    <xf numFmtId="0" fontId="18" fillId="0" borderId="15" xfId="0" applyFont="1" applyBorder="1" applyAlignment="1">
      <alignment horizontal="center" vertical="top"/>
    </xf>
    <xf numFmtId="0" fontId="18" fillId="0" borderId="16" xfId="0" applyFont="1" applyBorder="1" applyAlignment="1">
      <alignment vertical="top" wrapText="1"/>
    </xf>
    <xf numFmtId="0" fontId="23" fillId="33" borderId="14" xfId="0" applyFont="1" applyFill="1" applyBorder="1" applyAlignment="1">
      <alignment vertical="top"/>
    </xf>
    <xf numFmtId="0" fontId="23" fillId="33" borderId="17" xfId="0" applyFont="1" applyFill="1" applyBorder="1" applyAlignment="1">
      <alignment vertical="top"/>
    </xf>
    <xf numFmtId="0" fontId="23" fillId="33" borderId="17" xfId="0" applyFont="1" applyFill="1" applyBorder="1" applyAlignment="1">
      <alignment vertical="top" wrapText="1"/>
    </xf>
    <xf numFmtId="3" fontId="23" fillId="33" borderId="12" xfId="0" applyNumberFormat="1" applyFont="1" applyFill="1" applyBorder="1" applyAlignment="1">
      <alignment vertical="top" wrapText="1"/>
    </xf>
    <xf numFmtId="4" fontId="23" fillId="33" borderId="12" xfId="0" applyNumberFormat="1" applyFont="1" applyFill="1" applyBorder="1" applyAlignment="1">
      <alignment vertical="top" wrapText="1"/>
    </xf>
    <xf numFmtId="4" fontId="23" fillId="33" borderId="12" xfId="0" applyNumberFormat="1" applyFont="1" applyFill="1" applyBorder="1" applyAlignment="1">
      <alignment vertical="top"/>
    </xf>
    <xf numFmtId="0" fontId="23" fillId="34" borderId="14" xfId="0" applyFont="1" applyFill="1" applyBorder="1" applyAlignment="1">
      <alignment vertical="top"/>
    </xf>
    <xf numFmtId="0" fontId="23" fillId="34" borderId="17" xfId="0" applyFont="1" applyFill="1" applyBorder="1" applyAlignment="1">
      <alignment vertical="top"/>
    </xf>
    <xf numFmtId="0" fontId="23" fillId="34" borderId="17" xfId="0" applyFont="1" applyFill="1" applyBorder="1" applyAlignment="1">
      <alignment vertical="top" wrapText="1"/>
    </xf>
    <xf numFmtId="3" fontId="23" fillId="34" borderId="12" xfId="0" applyNumberFormat="1" applyFont="1" applyFill="1" applyBorder="1" applyAlignment="1">
      <alignment vertical="top" wrapText="1"/>
    </xf>
    <xf numFmtId="4" fontId="23" fillId="34" borderId="12" xfId="0" applyNumberFormat="1" applyFont="1" applyFill="1" applyBorder="1" applyAlignment="1">
      <alignment vertical="top" wrapText="1"/>
    </xf>
    <xf numFmtId="4" fontId="23" fillId="34" borderId="12" xfId="0" applyNumberFormat="1" applyFont="1" applyFill="1" applyBorder="1" applyAlignment="1">
      <alignment vertical="top"/>
    </xf>
    <xf numFmtId="0" fontId="18" fillId="0" borderId="18" xfId="0" applyFont="1" applyBorder="1" applyAlignment="1">
      <alignment horizontal="center" vertical="top"/>
    </xf>
    <xf numFmtId="0" fontId="18" fillId="0" borderId="16" xfId="0" applyFont="1" applyBorder="1" applyAlignment="1">
      <alignment vertical="top"/>
    </xf>
    <xf numFmtId="0" fontId="19" fillId="0" borderId="14" xfId="0" applyFont="1" applyFill="1" applyBorder="1" applyAlignment="1">
      <alignment vertical="top" wrapText="1"/>
    </xf>
    <xf numFmtId="3" fontId="23" fillId="35" borderId="12" xfId="0" applyNumberFormat="1" applyFont="1" applyFill="1" applyBorder="1" applyAlignment="1">
      <alignment vertical="top" wrapText="1"/>
    </xf>
    <xf numFmtId="4" fontId="23" fillId="35" borderId="12" xfId="0" applyNumberFormat="1" applyFont="1" applyFill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center" vertical="top"/>
    </xf>
    <xf numFmtId="3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horizontal="left" vertical="top"/>
    </xf>
    <xf numFmtId="0" fontId="55" fillId="0" borderId="0" xfId="0" applyFont="1"/>
    <xf numFmtId="0" fontId="23" fillId="35" borderId="12" xfId="0" applyFont="1" applyFill="1" applyBorder="1" applyAlignment="1">
      <alignment horizontal="left" vertical="top"/>
    </xf>
    <xf numFmtId="0" fontId="23" fillId="35" borderId="21" xfId="0" applyFont="1" applyFill="1" applyBorder="1" applyAlignment="1">
      <alignment horizontal="left" vertical="top"/>
    </xf>
    <xf numFmtId="0" fontId="22" fillId="0" borderId="0" xfId="0" applyFont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0" fontId="18" fillId="0" borderId="19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center" vertical="top"/>
    </xf>
    <xf numFmtId="4" fontId="18" fillId="0" borderId="0" xfId="0" applyNumberFormat="1" applyFont="1" applyFill="1" applyAlignment="1">
      <alignment horizontal="left" vertical="top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L71"/>
  <sheetViews>
    <sheetView tabSelected="1" zoomScale="70" zoomScaleNormal="70" workbookViewId="0">
      <selection activeCell="H1" sqref="H1"/>
    </sheetView>
  </sheetViews>
  <sheetFormatPr defaultRowHeight="15" x14ac:dyDescent="0.25"/>
  <cols>
    <col min="1" max="1" width="5.7109375" style="1" customWidth="1"/>
    <col min="2" max="2" width="17.140625" style="1" customWidth="1"/>
    <col min="3" max="3" width="43.140625" style="2" customWidth="1"/>
    <col min="4" max="4" width="35.85546875" style="1" customWidth="1"/>
    <col min="5" max="5" width="18.5703125" style="1" customWidth="1"/>
    <col min="6" max="6" width="73.42578125" style="2" customWidth="1"/>
    <col min="7" max="7" width="16.140625" style="3" customWidth="1"/>
    <col min="8" max="8" width="17.42578125" style="51" customWidth="1"/>
    <col min="9" max="9" width="21.28515625" style="5" customWidth="1"/>
    <col min="10" max="10" width="21.7109375" style="6" customWidth="1"/>
    <col min="11" max="11" width="16" style="1" bestFit="1" customWidth="1"/>
    <col min="12" max="12" width="14.42578125" style="1" bestFit="1" customWidth="1"/>
    <col min="13" max="16384" width="9.140625" style="1"/>
  </cols>
  <sheetData>
    <row r="1" spans="1:10" ht="23.25" customHeight="1" x14ac:dyDescent="0.25">
      <c r="H1" s="52" t="s">
        <v>66</v>
      </c>
    </row>
    <row r="2" spans="1:10" ht="24.75" customHeight="1" x14ac:dyDescent="0.25">
      <c r="H2" s="52" t="s">
        <v>1</v>
      </c>
    </row>
    <row r="3" spans="1:10" ht="15.75" x14ac:dyDescent="0.25">
      <c r="H3" s="52" t="s">
        <v>61</v>
      </c>
    </row>
    <row r="4" spans="1:10" ht="15.75" x14ac:dyDescent="0.25">
      <c r="H4" s="52" t="s">
        <v>62</v>
      </c>
    </row>
    <row r="5" spans="1:10" ht="15.75" x14ac:dyDescent="0.25">
      <c r="H5" s="61" t="s">
        <v>67</v>
      </c>
    </row>
    <row r="7" spans="1:10" ht="24" customHeight="1" x14ac:dyDescent="0.25">
      <c r="H7" s="4" t="s">
        <v>0</v>
      </c>
    </row>
    <row r="8" spans="1:10" ht="24.75" customHeight="1" x14ac:dyDescent="0.25">
      <c r="H8" s="4" t="s">
        <v>1</v>
      </c>
    </row>
    <row r="9" spans="1:10" ht="15.75" x14ac:dyDescent="0.25">
      <c r="H9" s="4" t="s">
        <v>2</v>
      </c>
    </row>
    <row r="10" spans="1:10" ht="15.75" x14ac:dyDescent="0.25">
      <c r="H10" s="4" t="s">
        <v>3</v>
      </c>
      <c r="J10" s="7"/>
    </row>
    <row r="11" spans="1:10" ht="15.75" x14ac:dyDescent="0.25">
      <c r="H11" s="8" t="s">
        <v>4</v>
      </c>
      <c r="J11" s="9"/>
    </row>
    <row r="12" spans="1:10" x14ac:dyDescent="0.25">
      <c r="H12" s="10"/>
      <c r="I12" s="11"/>
      <c r="J12" s="11"/>
    </row>
    <row r="13" spans="1:10" s="12" customFormat="1" ht="18.75" x14ac:dyDescent="0.25">
      <c r="A13" s="56" t="s">
        <v>5</v>
      </c>
      <c r="B13" s="56"/>
      <c r="C13" s="56"/>
      <c r="D13" s="56"/>
      <c r="E13" s="56"/>
      <c r="F13" s="56"/>
      <c r="G13" s="56"/>
      <c r="H13" s="56"/>
      <c r="I13" s="56"/>
      <c r="J13" s="56"/>
    </row>
    <row r="15" spans="1:10" ht="34.5" x14ac:dyDescent="0.25">
      <c r="A15" s="13" t="s">
        <v>6</v>
      </c>
      <c r="B15" s="14" t="s">
        <v>64</v>
      </c>
      <c r="C15" s="15" t="s">
        <v>7</v>
      </c>
      <c r="D15" s="13" t="s">
        <v>8</v>
      </c>
      <c r="E15" s="13" t="s">
        <v>9</v>
      </c>
      <c r="F15" s="13" t="s">
        <v>63</v>
      </c>
      <c r="G15" s="13" t="s">
        <v>10</v>
      </c>
      <c r="H15" s="16" t="s">
        <v>11</v>
      </c>
      <c r="I15" s="17" t="s">
        <v>12</v>
      </c>
      <c r="J15" s="18" t="s">
        <v>13</v>
      </c>
    </row>
    <row r="16" spans="1:10" s="12" customFormat="1" ht="31.5" x14ac:dyDescent="0.25">
      <c r="A16" s="57">
        <v>1</v>
      </c>
      <c r="B16" s="19">
        <v>430006</v>
      </c>
      <c r="C16" s="20" t="s">
        <v>14</v>
      </c>
      <c r="D16" s="21" t="s">
        <v>15</v>
      </c>
      <c r="E16" s="22" t="s">
        <v>16</v>
      </c>
      <c r="F16" s="23" t="s">
        <v>17</v>
      </c>
      <c r="G16" s="22" t="s">
        <v>60</v>
      </c>
      <c r="H16" s="24">
        <v>56</v>
      </c>
      <c r="I16" s="25">
        <v>28014.2</v>
      </c>
      <c r="J16" s="26">
        <f>H16*I16</f>
        <v>1568795.2</v>
      </c>
    </row>
    <row r="17" spans="1:10" s="12" customFormat="1" ht="15.75" x14ac:dyDescent="0.25">
      <c r="A17" s="57"/>
      <c r="B17" s="27"/>
      <c r="C17" s="28"/>
      <c r="D17" s="29" t="s">
        <v>18</v>
      </c>
      <c r="E17" s="30"/>
      <c r="F17" s="31"/>
      <c r="G17" s="30"/>
      <c r="H17" s="32">
        <f t="shared" ref="H17:J18" si="0">H16</f>
        <v>56</v>
      </c>
      <c r="I17" s="33"/>
      <c r="J17" s="34">
        <f t="shared" si="0"/>
        <v>1568795.2</v>
      </c>
    </row>
    <row r="18" spans="1:10" s="12" customFormat="1" ht="15.75" x14ac:dyDescent="0.25">
      <c r="A18" s="57"/>
      <c r="B18" s="27"/>
      <c r="C18" s="35" t="s">
        <v>19</v>
      </c>
      <c r="D18" s="36"/>
      <c r="E18" s="36"/>
      <c r="F18" s="37"/>
      <c r="G18" s="36"/>
      <c r="H18" s="38">
        <f t="shared" si="0"/>
        <v>56</v>
      </c>
      <c r="I18" s="39"/>
      <c r="J18" s="40">
        <f t="shared" si="0"/>
        <v>1568795.2</v>
      </c>
    </row>
    <row r="19" spans="1:10" s="12" customFormat="1" ht="15.75" x14ac:dyDescent="0.25">
      <c r="A19" s="57">
        <v>2</v>
      </c>
      <c r="B19" s="41">
        <v>430037</v>
      </c>
      <c r="C19" s="23" t="s">
        <v>20</v>
      </c>
      <c r="D19" s="22" t="s">
        <v>15</v>
      </c>
      <c r="E19" s="22" t="s">
        <v>21</v>
      </c>
      <c r="F19" s="23" t="s">
        <v>22</v>
      </c>
      <c r="G19" s="22" t="s">
        <v>31</v>
      </c>
      <c r="H19" s="24">
        <v>50</v>
      </c>
      <c r="I19" s="25">
        <v>4519.21</v>
      </c>
      <c r="J19" s="26">
        <f t="shared" ref="J19:J21" si="1">H19*I19</f>
        <v>225960.5</v>
      </c>
    </row>
    <row r="20" spans="1:10" s="12" customFormat="1" ht="15.75" x14ac:dyDescent="0.25">
      <c r="A20" s="57"/>
      <c r="B20" s="27"/>
      <c r="C20" s="28"/>
      <c r="D20" s="42"/>
      <c r="E20" s="22" t="s">
        <v>23</v>
      </c>
      <c r="F20" s="23" t="s">
        <v>24</v>
      </c>
      <c r="G20" s="22" t="s">
        <v>31</v>
      </c>
      <c r="H20" s="24">
        <v>3287</v>
      </c>
      <c r="I20" s="25">
        <v>5157.79</v>
      </c>
      <c r="J20" s="26">
        <f t="shared" si="1"/>
        <v>16953655.73</v>
      </c>
    </row>
    <row r="21" spans="1:10" s="12" customFormat="1" ht="15.75" x14ac:dyDescent="0.25">
      <c r="A21" s="57"/>
      <c r="B21" s="27"/>
      <c r="C21" s="28"/>
      <c r="D21" s="42"/>
      <c r="E21" s="22" t="s">
        <v>16</v>
      </c>
      <c r="F21" s="23" t="s">
        <v>17</v>
      </c>
      <c r="G21" s="22" t="s">
        <v>60</v>
      </c>
      <c r="H21" s="24">
        <v>20</v>
      </c>
      <c r="I21" s="25">
        <v>28014.2</v>
      </c>
      <c r="J21" s="26">
        <f t="shared" si="1"/>
        <v>560284</v>
      </c>
    </row>
    <row r="22" spans="1:10" s="12" customFormat="1" ht="15.75" x14ac:dyDescent="0.25">
      <c r="A22" s="57"/>
      <c r="B22" s="27"/>
      <c r="C22" s="28"/>
      <c r="D22" s="29" t="s">
        <v>18</v>
      </c>
      <c r="E22" s="30"/>
      <c r="F22" s="31"/>
      <c r="G22" s="30"/>
      <c r="H22" s="32">
        <f>SUM(H19:H21)</f>
        <v>3357</v>
      </c>
      <c r="I22" s="33"/>
      <c r="J22" s="33">
        <f>SUM(J19:J21)</f>
        <v>17739900.23</v>
      </c>
    </row>
    <row r="23" spans="1:10" s="12" customFormat="1" ht="15.75" x14ac:dyDescent="0.25">
      <c r="A23" s="57"/>
      <c r="B23" s="27"/>
      <c r="C23" s="28"/>
      <c r="D23" s="22" t="s">
        <v>25</v>
      </c>
      <c r="E23" s="22" t="s">
        <v>26</v>
      </c>
      <c r="F23" s="23" t="s">
        <v>27</v>
      </c>
      <c r="G23" s="22" t="s">
        <v>31</v>
      </c>
      <c r="H23" s="24">
        <v>900</v>
      </c>
      <c r="I23" s="25">
        <v>5305.15</v>
      </c>
      <c r="J23" s="26">
        <f t="shared" ref="J23:J24" si="2">H23*I23</f>
        <v>4774635</v>
      </c>
    </row>
    <row r="24" spans="1:10" s="12" customFormat="1" ht="15.75" x14ac:dyDescent="0.25">
      <c r="A24" s="57"/>
      <c r="B24" s="27"/>
      <c r="C24" s="28"/>
      <c r="D24" s="42"/>
      <c r="E24" s="22" t="s">
        <v>23</v>
      </c>
      <c r="F24" s="43" t="s">
        <v>28</v>
      </c>
      <c r="G24" s="22" t="s">
        <v>31</v>
      </c>
      <c r="H24" s="24">
        <f>28640-1248</f>
        <v>27392</v>
      </c>
      <c r="I24" s="25">
        <v>5157.79</v>
      </c>
      <c r="J24" s="26">
        <f t="shared" si="2"/>
        <v>141282183.68000001</v>
      </c>
    </row>
    <row r="25" spans="1:10" s="12" customFormat="1" ht="15.75" x14ac:dyDescent="0.25">
      <c r="A25" s="57"/>
      <c r="B25" s="27"/>
      <c r="C25" s="28"/>
      <c r="D25" s="29" t="s">
        <v>29</v>
      </c>
      <c r="E25" s="30"/>
      <c r="F25" s="31"/>
      <c r="G25" s="30"/>
      <c r="H25" s="32">
        <f>SUM(H23:H24)</f>
        <v>28292</v>
      </c>
      <c r="I25" s="33"/>
      <c r="J25" s="33">
        <f>SUM(J23:J24)</f>
        <v>146056818.68000001</v>
      </c>
    </row>
    <row r="26" spans="1:10" s="12" customFormat="1" ht="15.75" x14ac:dyDescent="0.25">
      <c r="A26" s="57"/>
      <c r="B26" s="27"/>
      <c r="C26" s="28"/>
      <c r="D26" s="22" t="s">
        <v>30</v>
      </c>
      <c r="E26" s="22" t="s">
        <v>26</v>
      </c>
      <c r="F26" s="23" t="s">
        <v>27</v>
      </c>
      <c r="G26" s="22" t="s">
        <v>31</v>
      </c>
      <c r="H26" s="24">
        <v>134</v>
      </c>
      <c r="I26" s="25">
        <v>5305.15</v>
      </c>
      <c r="J26" s="26">
        <f t="shared" ref="J26:J30" si="3">H26*I26</f>
        <v>710890.1</v>
      </c>
    </row>
    <row r="27" spans="1:10" s="12" customFormat="1" ht="15.75" x14ac:dyDescent="0.25">
      <c r="A27" s="57"/>
      <c r="B27" s="27"/>
      <c r="C27" s="28"/>
      <c r="D27" s="42"/>
      <c r="E27" s="22" t="s">
        <v>32</v>
      </c>
      <c r="F27" s="23" t="s">
        <v>33</v>
      </c>
      <c r="G27" s="22" t="s">
        <v>34</v>
      </c>
      <c r="H27" s="24">
        <v>2212</v>
      </c>
      <c r="I27" s="25">
        <v>3504.25</v>
      </c>
      <c r="J27" s="26">
        <f t="shared" si="3"/>
        <v>7751401</v>
      </c>
    </row>
    <row r="28" spans="1:10" s="12" customFormat="1" ht="31.5" x14ac:dyDescent="0.25">
      <c r="A28" s="57"/>
      <c r="B28" s="27"/>
      <c r="C28" s="28"/>
      <c r="D28" s="42"/>
      <c r="E28" s="22" t="s">
        <v>35</v>
      </c>
      <c r="F28" s="23" t="s">
        <v>36</v>
      </c>
      <c r="G28" s="22" t="s">
        <v>34</v>
      </c>
      <c r="H28" s="24">
        <v>1290</v>
      </c>
      <c r="I28" s="25">
        <v>4345.2700000000004</v>
      </c>
      <c r="J28" s="26">
        <f t="shared" si="3"/>
        <v>5605398.3000000007</v>
      </c>
    </row>
    <row r="29" spans="1:10" s="12" customFormat="1" ht="15.75" x14ac:dyDescent="0.25">
      <c r="A29" s="57"/>
      <c r="B29" s="27"/>
      <c r="C29" s="28"/>
      <c r="D29" s="42"/>
      <c r="E29" s="22" t="s">
        <v>37</v>
      </c>
      <c r="F29" s="23" t="s">
        <v>38</v>
      </c>
      <c r="G29" s="22" t="s">
        <v>34</v>
      </c>
      <c r="H29" s="24">
        <v>1814</v>
      </c>
      <c r="I29" s="25">
        <v>3819.63</v>
      </c>
      <c r="J29" s="26">
        <f t="shared" si="3"/>
        <v>6928808.8200000003</v>
      </c>
    </row>
    <row r="30" spans="1:10" s="12" customFormat="1" ht="15.75" x14ac:dyDescent="0.25">
      <c r="A30" s="57"/>
      <c r="B30" s="27"/>
      <c r="C30" s="28"/>
      <c r="D30" s="42"/>
      <c r="E30" s="22" t="s">
        <v>23</v>
      </c>
      <c r="F30" s="43" t="s">
        <v>24</v>
      </c>
      <c r="G30" s="22" t="s">
        <v>31</v>
      </c>
      <c r="H30" s="24">
        <v>51338</v>
      </c>
      <c r="I30" s="25">
        <v>5157.79</v>
      </c>
      <c r="J30" s="26">
        <f t="shared" si="3"/>
        <v>264790623.02000001</v>
      </c>
    </row>
    <row r="31" spans="1:10" s="12" customFormat="1" ht="15.75" x14ac:dyDescent="0.25">
      <c r="A31" s="57"/>
      <c r="B31" s="27"/>
      <c r="C31" s="28"/>
      <c r="D31" s="29" t="s">
        <v>39</v>
      </c>
      <c r="E31" s="30"/>
      <c r="F31" s="31"/>
      <c r="G31" s="30"/>
      <c r="H31" s="32">
        <f>SUM(H26:H30)</f>
        <v>56788</v>
      </c>
      <c r="I31" s="33"/>
      <c r="J31" s="33">
        <f t="shared" ref="J31" si="4">SUM(J26:J30)</f>
        <v>285787121.24000001</v>
      </c>
    </row>
    <row r="32" spans="1:10" s="12" customFormat="1" ht="15.75" x14ac:dyDescent="0.25">
      <c r="A32" s="57"/>
      <c r="B32" s="27"/>
      <c r="C32" s="35" t="s">
        <v>40</v>
      </c>
      <c r="D32" s="36"/>
      <c r="E32" s="36"/>
      <c r="F32" s="37"/>
      <c r="G32" s="36"/>
      <c r="H32" s="38">
        <f>H22+H25+H31</f>
        <v>88437</v>
      </c>
      <c r="I32" s="39"/>
      <c r="J32" s="39">
        <f t="shared" ref="J32" si="5">J22+J25+J31</f>
        <v>449583840.14999998</v>
      </c>
    </row>
    <row r="33" spans="1:10" s="12" customFormat="1" ht="15.75" x14ac:dyDescent="0.25">
      <c r="A33" s="57">
        <v>3</v>
      </c>
      <c r="B33" s="41">
        <v>430038</v>
      </c>
      <c r="C33" s="58" t="s">
        <v>41</v>
      </c>
      <c r="D33" s="22" t="s">
        <v>15</v>
      </c>
      <c r="E33" s="22" t="s">
        <v>26</v>
      </c>
      <c r="F33" s="23" t="s">
        <v>27</v>
      </c>
      <c r="G33" s="22" t="s">
        <v>31</v>
      </c>
      <c r="H33" s="24">
        <v>2</v>
      </c>
      <c r="I33" s="25">
        <v>5305.15</v>
      </c>
      <c r="J33" s="26">
        <f t="shared" ref="J33:J37" si="6">H33*I33</f>
        <v>10610.3</v>
      </c>
    </row>
    <row r="34" spans="1:10" s="12" customFormat="1" ht="15.75" x14ac:dyDescent="0.25">
      <c r="A34" s="57"/>
      <c r="B34" s="27"/>
      <c r="C34" s="59"/>
      <c r="D34" s="42"/>
      <c r="E34" s="22" t="s">
        <v>42</v>
      </c>
      <c r="F34" s="23" t="s">
        <v>43</v>
      </c>
      <c r="G34" s="22" t="s">
        <v>60</v>
      </c>
      <c r="H34" s="24">
        <v>2</v>
      </c>
      <c r="I34" s="25">
        <v>25569.68</v>
      </c>
      <c r="J34" s="26">
        <f t="shared" si="6"/>
        <v>51139.360000000001</v>
      </c>
    </row>
    <row r="35" spans="1:10" s="12" customFormat="1" ht="15.75" x14ac:dyDescent="0.25">
      <c r="A35" s="57"/>
      <c r="B35" s="27"/>
      <c r="C35" s="28"/>
      <c r="D35" s="42"/>
      <c r="E35" s="22" t="s">
        <v>32</v>
      </c>
      <c r="F35" s="23" t="s">
        <v>33</v>
      </c>
      <c r="G35" s="22" t="s">
        <v>34</v>
      </c>
      <c r="H35" s="24">
        <v>35</v>
      </c>
      <c r="I35" s="25">
        <v>3504.25</v>
      </c>
      <c r="J35" s="26">
        <f t="shared" si="6"/>
        <v>122648.75</v>
      </c>
    </row>
    <row r="36" spans="1:10" s="12" customFormat="1" ht="31.5" x14ac:dyDescent="0.25">
      <c r="A36" s="57"/>
      <c r="B36" s="27"/>
      <c r="C36" s="28"/>
      <c r="D36" s="42"/>
      <c r="E36" s="22" t="s">
        <v>35</v>
      </c>
      <c r="F36" s="23" t="s">
        <v>36</v>
      </c>
      <c r="G36" s="22" t="s">
        <v>34</v>
      </c>
      <c r="H36" s="24">
        <v>110</v>
      </c>
      <c r="I36" s="25">
        <v>4345.2700000000004</v>
      </c>
      <c r="J36" s="26">
        <f t="shared" si="6"/>
        <v>477979.70000000007</v>
      </c>
    </row>
    <row r="37" spans="1:10" s="12" customFormat="1" ht="15.75" x14ac:dyDescent="0.25">
      <c r="A37" s="57"/>
      <c r="B37" s="27"/>
      <c r="C37" s="28"/>
      <c r="D37" s="42"/>
      <c r="E37" s="22" t="s">
        <v>16</v>
      </c>
      <c r="F37" s="23" t="s">
        <v>17</v>
      </c>
      <c r="G37" s="22" t="s">
        <v>60</v>
      </c>
      <c r="H37" s="24">
        <v>10</v>
      </c>
      <c r="I37" s="25">
        <v>28014.2</v>
      </c>
      <c r="J37" s="26">
        <f t="shared" si="6"/>
        <v>280142</v>
      </c>
    </row>
    <row r="38" spans="1:10" s="12" customFormat="1" ht="15.75" x14ac:dyDescent="0.25">
      <c r="A38" s="57"/>
      <c r="B38" s="27"/>
      <c r="C38" s="28"/>
      <c r="D38" s="29" t="s">
        <v>18</v>
      </c>
      <c r="E38" s="30"/>
      <c r="F38" s="31"/>
      <c r="G38" s="30"/>
      <c r="H38" s="32">
        <f>SUM(H33:H37)</f>
        <v>159</v>
      </c>
      <c r="I38" s="33"/>
      <c r="J38" s="33">
        <f>SUM(J33:J37)</f>
        <v>942520.1100000001</v>
      </c>
    </row>
    <row r="39" spans="1:10" s="12" customFormat="1" ht="15.75" x14ac:dyDescent="0.25">
      <c r="A39" s="57"/>
      <c r="B39" s="27"/>
      <c r="C39" s="28"/>
      <c r="D39" s="22" t="s">
        <v>30</v>
      </c>
      <c r="E39" s="22" t="s">
        <v>44</v>
      </c>
      <c r="F39" s="23" t="s">
        <v>45</v>
      </c>
      <c r="G39" s="22" t="s">
        <v>31</v>
      </c>
      <c r="H39" s="24">
        <v>50</v>
      </c>
      <c r="I39" s="25">
        <v>4912.18</v>
      </c>
      <c r="J39" s="26">
        <f t="shared" ref="J39:J40" si="7">H39*I39</f>
        <v>245609</v>
      </c>
    </row>
    <row r="40" spans="1:10" s="12" customFormat="1" ht="31.5" x14ac:dyDescent="0.25">
      <c r="A40" s="57"/>
      <c r="B40" s="27"/>
      <c r="C40" s="28"/>
      <c r="D40" s="42"/>
      <c r="E40" s="22" t="s">
        <v>35</v>
      </c>
      <c r="F40" s="23" t="s">
        <v>36</v>
      </c>
      <c r="G40" s="22" t="s">
        <v>34</v>
      </c>
      <c r="H40" s="24">
        <v>315</v>
      </c>
      <c r="I40" s="25">
        <v>4345.2700000000004</v>
      </c>
      <c r="J40" s="26">
        <f t="shared" si="7"/>
        <v>1368760.05</v>
      </c>
    </row>
    <row r="41" spans="1:10" s="12" customFormat="1" ht="15.75" x14ac:dyDescent="0.25">
      <c r="A41" s="57"/>
      <c r="B41" s="27"/>
      <c r="C41" s="28"/>
      <c r="D41" s="29" t="s">
        <v>39</v>
      </c>
      <c r="E41" s="30"/>
      <c r="F41" s="31"/>
      <c r="G41" s="30"/>
      <c r="H41" s="32">
        <v>365</v>
      </c>
      <c r="I41" s="33"/>
      <c r="J41" s="34">
        <v>1614369.05</v>
      </c>
    </row>
    <row r="42" spans="1:10" s="12" customFormat="1" ht="15.75" x14ac:dyDescent="0.25">
      <c r="A42" s="57"/>
      <c r="B42" s="27"/>
      <c r="C42" s="35" t="s">
        <v>46</v>
      </c>
      <c r="D42" s="36"/>
      <c r="E42" s="36"/>
      <c r="F42" s="37"/>
      <c r="G42" s="36"/>
      <c r="H42" s="38">
        <f>H38+H41</f>
        <v>524</v>
      </c>
      <c r="I42" s="39"/>
      <c r="J42" s="39">
        <f>J38+J41</f>
        <v>2556889.16</v>
      </c>
    </row>
    <row r="43" spans="1:10" s="12" customFormat="1" ht="31.5" x14ac:dyDescent="0.25">
      <c r="A43" s="57">
        <v>4</v>
      </c>
      <c r="B43" s="41">
        <v>430042</v>
      </c>
      <c r="C43" s="23" t="s">
        <v>47</v>
      </c>
      <c r="D43" s="22" t="s">
        <v>15</v>
      </c>
      <c r="E43" s="22" t="s">
        <v>16</v>
      </c>
      <c r="F43" s="23" t="s">
        <v>17</v>
      </c>
      <c r="G43" s="22" t="s">
        <v>60</v>
      </c>
      <c r="H43" s="24">
        <v>9</v>
      </c>
      <c r="I43" s="25">
        <v>28014.2</v>
      </c>
      <c r="J43" s="26">
        <f>H43*I43</f>
        <v>252127.80000000002</v>
      </c>
    </row>
    <row r="44" spans="1:10" s="12" customFormat="1" ht="15.75" x14ac:dyDescent="0.25">
      <c r="A44" s="57"/>
      <c r="B44" s="27"/>
      <c r="C44" s="28"/>
      <c r="D44" s="29" t="s">
        <v>18</v>
      </c>
      <c r="E44" s="30"/>
      <c r="F44" s="31"/>
      <c r="G44" s="30"/>
      <c r="H44" s="32">
        <f>H43</f>
        <v>9</v>
      </c>
      <c r="I44" s="33"/>
      <c r="J44" s="33">
        <f t="shared" ref="J44:J45" si="8">J43</f>
        <v>252127.80000000002</v>
      </c>
    </row>
    <row r="45" spans="1:10" s="12" customFormat="1" ht="15.75" x14ac:dyDescent="0.25">
      <c r="A45" s="57"/>
      <c r="B45" s="27"/>
      <c r="C45" s="35" t="s">
        <v>48</v>
      </c>
      <c r="D45" s="36"/>
      <c r="E45" s="36"/>
      <c r="F45" s="37"/>
      <c r="G45" s="36"/>
      <c r="H45" s="38">
        <f>H44</f>
        <v>9</v>
      </c>
      <c r="I45" s="39"/>
      <c r="J45" s="39">
        <f t="shared" si="8"/>
        <v>252127.80000000002</v>
      </c>
    </row>
    <row r="46" spans="1:10" s="12" customFormat="1" ht="31.5" x14ac:dyDescent="0.25">
      <c r="A46" s="57">
        <v>5</v>
      </c>
      <c r="B46" s="41">
        <v>430048</v>
      </c>
      <c r="C46" s="23" t="s">
        <v>49</v>
      </c>
      <c r="D46" s="22" t="s">
        <v>15</v>
      </c>
      <c r="E46" s="22" t="s">
        <v>50</v>
      </c>
      <c r="F46" s="23" t="s">
        <v>51</v>
      </c>
      <c r="G46" s="22" t="s">
        <v>60</v>
      </c>
      <c r="H46" s="24">
        <v>35</v>
      </c>
      <c r="I46" s="25">
        <v>26791.94</v>
      </c>
      <c r="J46" s="26">
        <f>H46*I46</f>
        <v>937717.89999999991</v>
      </c>
    </row>
    <row r="47" spans="1:10" s="12" customFormat="1" ht="15.75" x14ac:dyDescent="0.25">
      <c r="A47" s="57"/>
      <c r="B47" s="27"/>
      <c r="C47" s="28"/>
      <c r="D47" s="29" t="s">
        <v>18</v>
      </c>
      <c r="E47" s="30"/>
      <c r="F47" s="31"/>
      <c r="G47" s="30"/>
      <c r="H47" s="32">
        <f>H46</f>
        <v>35</v>
      </c>
      <c r="I47" s="33"/>
      <c r="J47" s="33">
        <f t="shared" ref="J47:J48" si="9">J46</f>
        <v>937717.89999999991</v>
      </c>
    </row>
    <row r="48" spans="1:10" s="12" customFormat="1" ht="15.75" x14ac:dyDescent="0.25">
      <c r="A48" s="57"/>
      <c r="B48" s="27"/>
      <c r="C48" s="35" t="s">
        <v>52</v>
      </c>
      <c r="D48" s="36"/>
      <c r="E48" s="36"/>
      <c r="F48" s="37"/>
      <c r="G48" s="36"/>
      <c r="H48" s="38">
        <f>H47</f>
        <v>35</v>
      </c>
      <c r="I48" s="39"/>
      <c r="J48" s="39">
        <f t="shared" si="9"/>
        <v>937717.89999999991</v>
      </c>
    </row>
    <row r="49" spans="1:12" s="12" customFormat="1" ht="15.75" x14ac:dyDescent="0.25">
      <c r="A49" s="57">
        <v>6</v>
      </c>
      <c r="B49" s="41">
        <v>430332</v>
      </c>
      <c r="C49" s="23" t="s">
        <v>53</v>
      </c>
      <c r="D49" s="22" t="s">
        <v>30</v>
      </c>
      <c r="E49" s="22" t="s">
        <v>23</v>
      </c>
      <c r="F49" s="43" t="s">
        <v>28</v>
      </c>
      <c r="G49" s="22" t="s">
        <v>31</v>
      </c>
      <c r="H49" s="24">
        <f>20704+810</f>
        <v>21514</v>
      </c>
      <c r="I49" s="25">
        <v>5157.79</v>
      </c>
      <c r="J49" s="26">
        <f>H49*I49</f>
        <v>110964694.06</v>
      </c>
      <c r="L49" s="50"/>
    </row>
    <row r="50" spans="1:12" s="12" customFormat="1" ht="15.75" x14ac:dyDescent="0.25">
      <c r="A50" s="57"/>
      <c r="B50" s="27"/>
      <c r="C50" s="28"/>
      <c r="D50" s="29" t="s">
        <v>39</v>
      </c>
      <c r="E50" s="30"/>
      <c r="F50" s="31"/>
      <c r="G50" s="30"/>
      <c r="H50" s="32">
        <f>H49</f>
        <v>21514</v>
      </c>
      <c r="I50" s="33"/>
      <c r="J50" s="33">
        <f t="shared" ref="J50:J51" si="10">J49</f>
        <v>110964694.06</v>
      </c>
    </row>
    <row r="51" spans="1:12" s="12" customFormat="1" ht="15.75" x14ac:dyDescent="0.25">
      <c r="A51" s="57"/>
      <c r="B51" s="27"/>
      <c r="C51" s="35" t="s">
        <v>54</v>
      </c>
      <c r="D51" s="36"/>
      <c r="E51" s="36"/>
      <c r="F51" s="37"/>
      <c r="G51" s="36"/>
      <c r="H51" s="38">
        <f>H50</f>
        <v>21514</v>
      </c>
      <c r="I51" s="39"/>
      <c r="J51" s="39">
        <f t="shared" si="10"/>
        <v>110964694.06</v>
      </c>
    </row>
    <row r="52" spans="1:12" s="12" customFormat="1" ht="15.75" x14ac:dyDescent="0.25">
      <c r="A52" s="57">
        <v>7</v>
      </c>
      <c r="B52" s="41">
        <v>430357</v>
      </c>
      <c r="C52" s="23" t="s">
        <v>55</v>
      </c>
      <c r="D52" s="22" t="s">
        <v>15</v>
      </c>
      <c r="E52" s="22" t="s">
        <v>26</v>
      </c>
      <c r="F52" s="23" t="s">
        <v>27</v>
      </c>
      <c r="G52" s="22" t="s">
        <v>31</v>
      </c>
      <c r="H52" s="24">
        <v>15</v>
      </c>
      <c r="I52" s="25">
        <v>5305.15</v>
      </c>
      <c r="J52" s="26">
        <f t="shared" ref="J52:J54" si="11">H52*I52</f>
        <v>79577.25</v>
      </c>
    </row>
    <row r="53" spans="1:12" s="12" customFormat="1" ht="15.75" x14ac:dyDescent="0.25">
      <c r="A53" s="57"/>
      <c r="B53" s="27"/>
      <c r="C53" s="28"/>
      <c r="D53" s="42"/>
      <c r="E53" s="22" t="s">
        <v>23</v>
      </c>
      <c r="F53" s="23" t="s">
        <v>24</v>
      </c>
      <c r="G53" s="22" t="s">
        <v>31</v>
      </c>
      <c r="H53" s="24">
        <v>200</v>
      </c>
      <c r="I53" s="25">
        <v>5157.79</v>
      </c>
      <c r="J53" s="26">
        <f t="shared" si="11"/>
        <v>1031558</v>
      </c>
    </row>
    <row r="54" spans="1:12" s="12" customFormat="1" ht="15.75" x14ac:dyDescent="0.25">
      <c r="A54" s="57"/>
      <c r="B54" s="27"/>
      <c r="C54" s="28"/>
      <c r="D54" s="42"/>
      <c r="E54" s="22" t="s">
        <v>16</v>
      </c>
      <c r="F54" s="23" t="s">
        <v>17</v>
      </c>
      <c r="G54" s="22" t="s">
        <v>60</v>
      </c>
      <c r="H54" s="24">
        <v>7</v>
      </c>
      <c r="I54" s="25">
        <v>28014.2</v>
      </c>
      <c r="J54" s="26">
        <f t="shared" si="11"/>
        <v>196099.4</v>
      </c>
    </row>
    <row r="55" spans="1:12" s="12" customFormat="1" ht="15.75" x14ac:dyDescent="0.25">
      <c r="A55" s="57"/>
      <c r="B55" s="27"/>
      <c r="C55" s="28"/>
      <c r="D55" s="29" t="s">
        <v>18</v>
      </c>
      <c r="E55" s="30"/>
      <c r="F55" s="31"/>
      <c r="G55" s="30"/>
      <c r="H55" s="32">
        <f>SUM(H52:H54)</f>
        <v>222</v>
      </c>
      <c r="I55" s="33"/>
      <c r="J55" s="33">
        <f>SUM(J52:J54)</f>
        <v>1307234.6499999999</v>
      </c>
    </row>
    <row r="56" spans="1:12" s="12" customFormat="1" ht="15.75" x14ac:dyDescent="0.25">
      <c r="A56" s="57"/>
      <c r="B56" s="27"/>
      <c r="C56" s="35" t="s">
        <v>56</v>
      </c>
      <c r="D56" s="36"/>
      <c r="E56" s="36"/>
      <c r="F56" s="37"/>
      <c r="G56" s="36"/>
      <c r="H56" s="38">
        <f>H55</f>
        <v>222</v>
      </c>
      <c r="I56" s="39"/>
      <c r="J56" s="39">
        <f t="shared" ref="J56" si="12">J55</f>
        <v>1307234.6499999999</v>
      </c>
    </row>
    <row r="57" spans="1:12" s="12" customFormat="1" ht="15.75" x14ac:dyDescent="0.25">
      <c r="A57" s="57">
        <v>8</v>
      </c>
      <c r="B57" s="41">
        <v>430386</v>
      </c>
      <c r="C57" s="58" t="s">
        <v>57</v>
      </c>
      <c r="D57" s="22" t="s">
        <v>15</v>
      </c>
      <c r="E57" s="22" t="s">
        <v>26</v>
      </c>
      <c r="F57" s="23" t="s">
        <v>27</v>
      </c>
      <c r="G57" s="22" t="s">
        <v>31</v>
      </c>
      <c r="H57" s="24">
        <v>3</v>
      </c>
      <c r="I57" s="25">
        <v>5305.15</v>
      </c>
      <c r="J57" s="26">
        <f t="shared" ref="J57:J59" si="13">H57*I57</f>
        <v>15915.449999999999</v>
      </c>
    </row>
    <row r="58" spans="1:12" s="12" customFormat="1" ht="15.75" x14ac:dyDescent="0.25">
      <c r="A58" s="57"/>
      <c r="B58" s="27"/>
      <c r="C58" s="59"/>
      <c r="D58" s="42"/>
      <c r="E58" s="22" t="s">
        <v>23</v>
      </c>
      <c r="F58" s="23" t="s">
        <v>24</v>
      </c>
      <c r="G58" s="22" t="s">
        <v>31</v>
      </c>
      <c r="H58" s="24">
        <v>73</v>
      </c>
      <c r="I58" s="25">
        <v>5157.79</v>
      </c>
      <c r="J58" s="26">
        <f t="shared" si="13"/>
        <v>376518.67</v>
      </c>
    </row>
    <row r="59" spans="1:12" s="12" customFormat="1" ht="15.75" x14ac:dyDescent="0.25">
      <c r="A59" s="57"/>
      <c r="B59" s="27"/>
      <c r="C59" s="28"/>
      <c r="D59" s="42"/>
      <c r="E59" s="22" t="s">
        <v>16</v>
      </c>
      <c r="F59" s="23" t="s">
        <v>17</v>
      </c>
      <c r="G59" s="22" t="s">
        <v>60</v>
      </c>
      <c r="H59" s="24">
        <v>15</v>
      </c>
      <c r="I59" s="25">
        <v>28014.2</v>
      </c>
      <c r="J59" s="26">
        <f t="shared" si="13"/>
        <v>420213</v>
      </c>
    </row>
    <row r="60" spans="1:12" s="12" customFormat="1" ht="15.75" x14ac:dyDescent="0.25">
      <c r="A60" s="57"/>
      <c r="B60" s="27"/>
      <c r="C60" s="28"/>
      <c r="D60" s="29" t="s">
        <v>18</v>
      </c>
      <c r="E60" s="30"/>
      <c r="F60" s="31"/>
      <c r="G60" s="30"/>
      <c r="H60" s="32">
        <f>SUM(H57:H59)</f>
        <v>91</v>
      </c>
      <c r="I60" s="33"/>
      <c r="J60" s="33">
        <f t="shared" ref="J60" si="14">SUM(J57:J59)</f>
        <v>812647.12</v>
      </c>
    </row>
    <row r="61" spans="1:12" s="12" customFormat="1" ht="15.75" x14ac:dyDescent="0.25">
      <c r="A61" s="60"/>
      <c r="B61" s="27"/>
      <c r="C61" s="35" t="s">
        <v>58</v>
      </c>
      <c r="D61" s="36"/>
      <c r="E61" s="36"/>
      <c r="F61" s="37"/>
      <c r="G61" s="36"/>
      <c r="H61" s="38">
        <f>H60</f>
        <v>91</v>
      </c>
      <c r="I61" s="39"/>
      <c r="J61" s="39">
        <f t="shared" ref="J61" si="15">J60</f>
        <v>812647.12</v>
      </c>
    </row>
    <row r="62" spans="1:12" s="12" customFormat="1" ht="15.75" x14ac:dyDescent="0.25">
      <c r="A62" s="54" t="s">
        <v>59</v>
      </c>
      <c r="B62" s="54"/>
      <c r="C62" s="54"/>
      <c r="D62" s="54"/>
      <c r="E62" s="54"/>
      <c r="F62" s="54"/>
      <c r="G62" s="55"/>
      <c r="H62" s="44">
        <f>H18+H32+H42+H45+H48+H51+H56+H61</f>
        <v>110888</v>
      </c>
      <c r="I62" s="45"/>
      <c r="J62" s="45">
        <f>J18+J32+J42+J45+J48+J51+J56+J61</f>
        <v>567983946.03999996</v>
      </c>
    </row>
    <row r="63" spans="1:12" s="12" customFormat="1" ht="18" x14ac:dyDescent="0.25">
      <c r="A63" s="53" t="s">
        <v>65</v>
      </c>
      <c r="C63" s="46"/>
      <c r="F63" s="46"/>
      <c r="G63" s="47"/>
      <c r="H63" s="48"/>
      <c r="I63" s="49"/>
      <c r="J63" s="50"/>
    </row>
    <row r="64" spans="1:12" s="12" customFormat="1" ht="15.75" x14ac:dyDescent="0.25">
      <c r="C64" s="46"/>
      <c r="F64" s="46"/>
      <c r="G64" s="47"/>
      <c r="H64" s="48"/>
      <c r="I64" s="49"/>
      <c r="J64" s="50"/>
    </row>
    <row r="65" spans="3:10" s="12" customFormat="1" ht="15.75" x14ac:dyDescent="0.25">
      <c r="C65" s="46"/>
      <c r="F65" s="46"/>
      <c r="G65" s="47"/>
      <c r="H65" s="48"/>
      <c r="I65" s="49"/>
      <c r="J65" s="50"/>
    </row>
    <row r="66" spans="3:10" s="12" customFormat="1" ht="15.75" x14ac:dyDescent="0.25">
      <c r="C66" s="46"/>
      <c r="F66" s="46"/>
      <c r="G66" s="47"/>
      <c r="H66" s="48"/>
      <c r="I66" s="49"/>
      <c r="J66" s="50"/>
    </row>
    <row r="67" spans="3:10" s="12" customFormat="1" ht="15.75" x14ac:dyDescent="0.25">
      <c r="C67" s="46"/>
      <c r="F67" s="46"/>
      <c r="G67" s="47"/>
      <c r="H67" s="48"/>
      <c r="I67" s="49"/>
      <c r="J67" s="50"/>
    </row>
    <row r="68" spans="3:10" s="12" customFormat="1" ht="15.75" x14ac:dyDescent="0.25">
      <c r="C68" s="46"/>
      <c r="F68" s="46"/>
      <c r="G68" s="47"/>
      <c r="H68" s="48"/>
      <c r="I68" s="49"/>
      <c r="J68" s="50"/>
    </row>
    <row r="69" spans="3:10" s="12" customFormat="1" ht="15.75" x14ac:dyDescent="0.25">
      <c r="C69" s="46"/>
      <c r="F69" s="46"/>
      <c r="G69" s="47"/>
      <c r="H69" s="48"/>
      <c r="I69" s="49"/>
      <c r="J69" s="50"/>
    </row>
    <row r="70" spans="3:10" s="12" customFormat="1" ht="15.75" x14ac:dyDescent="0.25">
      <c r="C70" s="46"/>
      <c r="F70" s="46"/>
      <c r="G70" s="47"/>
      <c r="H70" s="48"/>
      <c r="I70" s="49"/>
      <c r="J70" s="50"/>
    </row>
    <row r="71" spans="3:10" s="12" customFormat="1" ht="15.75" x14ac:dyDescent="0.25">
      <c r="C71" s="46"/>
      <c r="F71" s="46"/>
      <c r="G71" s="47"/>
      <c r="H71" s="48"/>
      <c r="I71" s="49"/>
      <c r="J71" s="50"/>
    </row>
  </sheetData>
  <mergeCells count="12">
    <mergeCell ref="A62:G62"/>
    <mergeCell ref="A13:J13"/>
    <mergeCell ref="A16:A18"/>
    <mergeCell ref="A19:A32"/>
    <mergeCell ref="A33:A42"/>
    <mergeCell ref="C33:C34"/>
    <mergeCell ref="A43:A45"/>
    <mergeCell ref="A46:A48"/>
    <mergeCell ref="A49:A51"/>
    <mergeCell ref="A52:A56"/>
    <mergeCell ref="A57:A61"/>
    <mergeCell ref="C57:C58"/>
  </mergeCells>
  <pageMargins left="0.7" right="0.7" top="0.75" bottom="0.68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Диализ_2023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dcterms:created xsi:type="dcterms:W3CDTF">2023-03-27T06:07:29Z</dcterms:created>
  <dcterms:modified xsi:type="dcterms:W3CDTF">2023-07-31T07:17:35Z</dcterms:modified>
</cp:coreProperties>
</file>